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70" windowWidth="20115" windowHeight="858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W37" i="1" l="1"/>
  <c r="W36" i="1"/>
  <c r="W35" i="1"/>
  <c r="W34" i="1"/>
  <c r="W33" i="1"/>
  <c r="W32" i="1"/>
  <c r="W31" i="1"/>
  <c r="W30" i="1"/>
  <c r="W29" i="1"/>
  <c r="W28" i="1"/>
  <c r="W27" i="1"/>
  <c r="W26" i="1"/>
  <c r="W25" i="1"/>
  <c r="W24" i="1"/>
  <c r="W23" i="1"/>
  <c r="W22" i="1"/>
  <c r="W21" i="1"/>
  <c r="W20" i="1"/>
  <c r="W19" i="1"/>
  <c r="W18" i="1"/>
  <c r="W17" i="1"/>
  <c r="W16" i="1"/>
  <c r="W15" i="1"/>
  <c r="W14" i="1"/>
  <c r="W13" i="1"/>
  <c r="W12" i="1"/>
  <c r="W11" i="1"/>
  <c r="W10" i="1"/>
  <c r="W9" i="1"/>
  <c r="W8" i="1"/>
  <c r="W7" i="1"/>
  <c r="W6" i="1"/>
  <c r="W5" i="1"/>
  <c r="W4" i="1"/>
</calcChain>
</file>

<file path=xl/comments1.xml><?xml version="1.0" encoding="utf-8"?>
<comments xmlns="http://schemas.openxmlformats.org/spreadsheetml/2006/main">
  <authors>
    <author>Hong - VP Dang Uy</author>
  </authors>
  <commentList>
    <comment ref="H37" authorId="0">
      <text>
        <r>
          <rPr>
            <b/>
            <sz val="9"/>
            <color indexed="81"/>
            <rFont val="Tahoma"/>
            <family val="2"/>
          </rPr>
          <t>Hong - VP Dang Uy:</t>
        </r>
        <r>
          <rPr>
            <sz val="9"/>
            <color indexed="81"/>
            <rFont val="Tahoma"/>
            <family val="2"/>
          </rPr>
          <t xml:space="preserve">
Thực hiện chương trình và dẫn chương trình lễ khai giảng</t>
        </r>
      </text>
    </comment>
    <comment ref="J37" authorId="0">
      <text>
        <r>
          <rPr>
            <b/>
            <sz val="9"/>
            <color indexed="81"/>
            <rFont val="Tahoma"/>
            <family val="2"/>
          </rPr>
          <t>Hong - VP Dang Uy:</t>
        </r>
        <r>
          <rPr>
            <sz val="9"/>
            <color indexed="81"/>
            <rFont val="Tahoma"/>
            <family val="2"/>
          </rPr>
          <t xml:space="preserve">
Viết báo cáo và thu thập minh chứng bên Đảng cho Kiểm định chất lượng
</t>
        </r>
      </text>
    </comment>
    <comment ref="M37" authorId="0">
      <text>
        <r>
          <rPr>
            <b/>
            <sz val="9"/>
            <color indexed="81"/>
            <rFont val="Tahoma"/>
            <family val="2"/>
          </rPr>
          <t>Hong - VP Dang Uy:</t>
        </r>
        <r>
          <rPr>
            <sz val="9"/>
            <color indexed="81"/>
            <rFont val="Tahoma"/>
            <family val="2"/>
          </rPr>
          <t xml:space="preserve">
Phụ huynh đi họp được 57 người/61</t>
        </r>
      </text>
    </comment>
    <comment ref="N37" authorId="0">
      <text>
        <r>
          <rPr>
            <b/>
            <sz val="9"/>
            <color indexed="81"/>
            <rFont val="Tahoma"/>
            <family val="2"/>
          </rPr>
          <t>Hong - VP Dang Uy:</t>
        </r>
        <r>
          <rPr>
            <sz val="9"/>
            <color indexed="81"/>
            <rFont val="Tahoma"/>
            <family val="2"/>
          </rPr>
          <t xml:space="preserve">
54 em đi khám /sỉ số 61 em </t>
        </r>
      </text>
    </comment>
  </commentList>
</comments>
</file>

<file path=xl/sharedStrings.xml><?xml version="1.0" encoding="utf-8"?>
<sst xmlns="http://schemas.openxmlformats.org/spreadsheetml/2006/main" count="165" uniqueCount="147">
  <si>
    <t xml:space="preserve">Trần Kim Thu </t>
  </si>
  <si>
    <t>Liễu</t>
  </si>
  <si>
    <t xml:space="preserve">Phạm Thị Thu </t>
  </si>
  <si>
    <t>Nga</t>
  </si>
  <si>
    <t>11100000799</t>
  </si>
  <si>
    <t>11100067878</t>
  </si>
  <si>
    <t xml:space="preserve">Lê Thái </t>
  </si>
  <si>
    <t>Hùng</t>
  </si>
  <si>
    <t>11100067268</t>
  </si>
  <si>
    <t xml:space="preserve">Nguyễn Văn </t>
  </si>
  <si>
    <t>Hậu</t>
  </si>
  <si>
    <t>31100001602</t>
  </si>
  <si>
    <t xml:space="preserve">Dương Đức </t>
  </si>
  <si>
    <t>Kiên</t>
  </si>
  <si>
    <t>31100001640</t>
  </si>
  <si>
    <t xml:space="preserve">Hà Như </t>
  </si>
  <si>
    <t>Mai</t>
  </si>
  <si>
    <t>11100096296</t>
  </si>
  <si>
    <t xml:space="preserve">Cao Thị </t>
  </si>
  <si>
    <t>11100000757</t>
  </si>
  <si>
    <t xml:space="preserve">Nguyễn Thị Cẩm </t>
  </si>
  <si>
    <t>Thạch</t>
  </si>
  <si>
    <t>20500006963</t>
  </si>
  <si>
    <t xml:space="preserve">Nguyễn Thị </t>
  </si>
  <si>
    <t>Thủy</t>
  </si>
  <si>
    <t>11100109681</t>
  </si>
  <si>
    <t>Đông</t>
  </si>
  <si>
    <t>11100000796</t>
  </si>
  <si>
    <t xml:space="preserve">Đặng Thị Kiến </t>
  </si>
  <si>
    <t>Trúc</t>
  </si>
  <si>
    <t>11100067776</t>
  </si>
  <si>
    <t xml:space="preserve">Nguyễn Thanh </t>
  </si>
  <si>
    <t>Tú</t>
  </si>
  <si>
    <t>11100000752</t>
  </si>
  <si>
    <t xml:space="preserve">Trần Thị Ánh </t>
  </si>
  <si>
    <t>Tuyết</t>
  </si>
  <si>
    <t>11100096308</t>
  </si>
  <si>
    <t xml:space="preserve">Trịnh Khắc </t>
  </si>
  <si>
    <t>Vũ</t>
  </si>
  <si>
    <t>Nguyễn Phương</t>
  </si>
  <si>
    <t xml:space="preserve"> Hà</t>
  </si>
  <si>
    <t>11100067248</t>
  </si>
  <si>
    <t xml:space="preserve">Nguyễn Thị Thanh </t>
  </si>
  <si>
    <t>11100082584</t>
  </si>
  <si>
    <t xml:space="preserve">Giang Phi </t>
  </si>
  <si>
    <t>11100113288</t>
  </si>
  <si>
    <t xml:space="preserve">Nguyễn Mạnh </t>
  </si>
  <si>
    <t>Phương</t>
  </si>
  <si>
    <t>11100097748</t>
  </si>
  <si>
    <t xml:space="preserve">Nguyễn Phú </t>
  </si>
  <si>
    <t>Tân</t>
  </si>
  <si>
    <t>11100097744</t>
  </si>
  <si>
    <t xml:space="preserve">Nguyễn Đức </t>
  </si>
  <si>
    <t>Thắng</t>
  </si>
  <si>
    <t>11100000763</t>
  </si>
  <si>
    <t xml:space="preserve">Nguyễn Thị Thu </t>
  </si>
  <si>
    <t>Hà</t>
  </si>
  <si>
    <t>60300000097</t>
  </si>
  <si>
    <t>Hiền</t>
  </si>
  <si>
    <t>60300000060</t>
  </si>
  <si>
    <t xml:space="preserve">Võ Thị Hồng </t>
  </si>
  <si>
    <t>Lan</t>
  </si>
  <si>
    <t>11100091472</t>
  </si>
  <si>
    <t>Tâm</t>
  </si>
  <si>
    <t>11100066702</t>
  </si>
  <si>
    <t xml:space="preserve">Vương Thanh </t>
  </si>
  <si>
    <t>11100000801</t>
  </si>
  <si>
    <t xml:space="preserve">Lê Nguyễn Mỹ </t>
  </si>
  <si>
    <t>Trâm</t>
  </si>
  <si>
    <t>11100119654</t>
  </si>
  <si>
    <t xml:space="preserve">Nguyễn Thị Bảo </t>
  </si>
  <si>
    <t>Trân</t>
  </si>
  <si>
    <t>11100000737</t>
  </si>
  <si>
    <t xml:space="preserve">Trần Thanh </t>
  </si>
  <si>
    <t>60200000550</t>
  </si>
  <si>
    <t xml:space="preserve">Lê Văn </t>
  </si>
  <si>
    <t>Bình</t>
  </si>
  <si>
    <t>60100001140</t>
  </si>
  <si>
    <t xml:space="preserve">Ngô Thanh </t>
  </si>
  <si>
    <t>Điền</t>
  </si>
  <si>
    <t>11100000810</t>
  </si>
  <si>
    <t xml:space="preserve">Lê Minh </t>
  </si>
  <si>
    <t>Phong</t>
  </si>
  <si>
    <t>11100109549</t>
  </si>
  <si>
    <t>Bùi Đức</t>
  </si>
  <si>
    <t>Hồng</t>
  </si>
  <si>
    <t xml:space="preserve">Trương Thị </t>
  </si>
  <si>
    <t>Phước</t>
  </si>
  <si>
    <t xml:space="preserve">               </t>
  </si>
  <si>
    <t>ISO (2%)</t>
  </si>
  <si>
    <t>Giáo viên
 chủ nhiệm (1%)</t>
  </si>
  <si>
    <t>Phục vụ 
Lễ Khai Giảng (2%)</t>
  </si>
  <si>
    <t>Điểm thưởng Họp phụ huynh HS</t>
  </si>
  <si>
    <t>Điểm thưởng HSSV khám sức khỏe</t>
  </si>
  <si>
    <t>CÔNG VIỆC ĐỘT XUẤT CỦA TRƯỜNG</t>
  </si>
  <si>
    <t>Nghiệm thu ngân hàng đề thi (2%)</t>
  </si>
  <si>
    <t>Biên soạn ngân hàng đề thi (2%)</t>
  </si>
  <si>
    <t>Trực gian hàng Câu lạc bộ Xanh (05/11/2019) 2%</t>
  </si>
  <si>
    <t>Điều hành Câu lạc bộ (2%)</t>
  </si>
  <si>
    <t>Xanh hóa văn phòng (1%)</t>
  </si>
  <si>
    <t>Nguyễn Thị Huyền</t>
  </si>
  <si>
    <t>Tài trợ / vận động tài trợ
học bổng từ 5 tr (1,5%)</t>
  </si>
  <si>
    <t>Tài trợ / vận động tài trợ
học bổng từ 10 tr (2,5%)</t>
  </si>
  <si>
    <t>Ghi chú</t>
  </si>
  <si>
    <t>tài trợ 5 tr học bổng</t>
  </si>
  <si>
    <t>Học bổng : 11 triệu</t>
  </si>
  <si>
    <t>Dự lễ ra mắt câu lạc bộ Xanh 19/10/2019 (1%)</t>
  </si>
  <si>
    <t>Tổng</t>
  </si>
  <si>
    <t>Thu thập minh chứng cho kiểm định trường chất lượng cao (1%)</t>
  </si>
  <si>
    <t>Chủ nhiệm hai lớp (17C1 và 19) (2%)</t>
  </si>
  <si>
    <t xml:space="preserve">Điểm thưởng  </t>
  </si>
  <si>
    <t>CÔNG VIỆC ĐỘT XUẤT CỦA KHOA</t>
  </si>
  <si>
    <t>Nghỉ việc riêng</t>
  </si>
  <si>
    <t>Tham gia hội thao ngành (ngày…/ tháng… 2019)</t>
  </si>
  <si>
    <t xml:space="preserve">Hướng  dẫn SV thực tập tốt nghiệp (1%)                        </t>
  </si>
  <si>
    <t>Tổ chức phong trào của Đoàn trường (2%)</t>
  </si>
  <si>
    <t>Dạy lớp học lại không nhận thù lao (2%)</t>
  </si>
  <si>
    <t xml:space="preserve">Tổng cộng 10% vì có làm giám khảo cho Hội thi Sinh viên thanh lịch (2%) (thuộc nhiệm vụ 6) </t>
  </si>
  <si>
    <t>Thời gian bắt đầu</t>
  </si>
  <si>
    <t>Thời gian kết thúc</t>
  </si>
  <si>
    <t>Tổng số cá nhân tham gia</t>
  </si>
  <si>
    <t>Cô Hồng thực hiện</t>
  </si>
  <si>
    <t>tt</t>
  </si>
  <si>
    <t>vượt tiến độ kết quả tốt</t>
  </si>
  <si>
    <t>Kết quả</t>
  </si>
  <si>
    <t>Báo cáo đánh giá quý 1/2020</t>
  </si>
  <si>
    <t xml:space="preserve"> kết quả tốt</t>
  </si>
  <si>
    <t>Cô Hồng thực hiện cùng với các tổ công tác phục vụ Đại hội</t>
  </si>
  <si>
    <t>Cô HồngThực hiện nhiệm vụ được giao</t>
  </si>
  <si>
    <t>thời hạn nộp: 10/03/2020, thời gian nộp: 09/03/2020</t>
  </si>
  <si>
    <t>Công việc của bản thân thực hiện ngoài công tác chuyên môn giảng dạy  (5%):</t>
  </si>
  <si>
    <t>BC công tác Đảng Quý I/2020</t>
  </si>
  <si>
    <t>thời hạn nộp: 20/03/2020, thời gian nộp từ 19/03/2020</t>
  </si>
  <si>
    <t>Thực hiện Công tác phục vụ Trong Đại hội Đảng bộ Trường Cao đẳng Lý Tự Trọng TP.Hồ Chí Minh lần thứ XII, nhiệm kỳ 2020 - 2025</t>
  </si>
  <si>
    <t>Thực hiện Công tác phục vụ Trước Đại hội Đảng bộ Trường Cao đẳng Lý Tự Trọng TP.Hồ Chí Minh lần thứ XII, nhiệm kỳ 2020 - 2025</t>
  </si>
  <si>
    <t>Thực hiện Công tác chuẩn bị các hồ sơ sau Đại hội Đảng bộ Trường Cao đẳng Lý Tự Trọng TP.Hồ Chí Minh lần thứ XII, nhiệm kỳ 2020 - 2025</t>
  </si>
  <si>
    <t>thời hạn nộp: 20/0/2019, thời gian nộp từ 19/03/2020</t>
  </si>
  <si>
    <t>Thực hiện cùng thầy Đỗ Tuấn Việt</t>
  </si>
  <si>
    <t>Thực hiện 05 loại sổ sách cho chi ủy và 6 loại sổ sách cho Đảng ủy phục vụ cho nhiệm kỳ mới 2020 - 2025</t>
  </si>
  <si>
    <t>kết quả tốt</t>
  </si>
  <si>
    <t xml:space="preserve">Thực hiện cùng thầy Đỗ Tuấn Việt </t>
  </si>
  <si>
    <t xml:space="preserve">Các công tác Đảng vụ khác </t>
  </si>
  <si>
    <t xml:space="preserve">Báo cáo gấp tiến độ chuẩn bị đại hội Đảng phục vụ cho Đoàn kiểm tra của Đảng ủy Sở </t>
  </si>
  <si>
    <t xml:space="preserve"> Thực hiện tại chi bộ 02, kết quả tốt</t>
  </si>
  <si>
    <t>Thực hiện báo cáo chuyên đề quý I năm 2020</t>
  </si>
  <si>
    <t xml:space="preserve">Thực hiện công tác dự toán kinh phí Đại hội Đảng bộ Trường Cao đẳng Lý Tự Trọng TP.Hồ Chí Minh lần thứ XII, nhiệm kỳ 2020 - 2025 </t>
  </si>
  <si>
    <t>Thực hiện công tác chủ nhiệm lớp 19T4-TKW1 (thường xuyên thông tin đến học sinh và phụ huynh các thông báo của nhà trường, báo cáo cho khoa các thông tin về tin về phụ huynh và học sinh trong tình hình dịch bệnh covid-19)</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</si>
</sst>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10"/>
      <name val="Arial"/>
      <family val="2"/>
    </font>
    <font>
      <sz val="12"/>
      <name val="Times New Roman"/>
      <family val="1"/>
    </font>
    <font>
      <sz val="11"/>
      <color indexed="8"/>
      <name val="Calibri"/>
      <family val="2"/>
      <charset val="163"/>
    </font>
    <font>
      <sz val="14"/>
      <color rgb="FF000000"/>
      <name val="Times New Roman"/>
      <family val="1"/>
    </font>
    <font>
      <sz val="14"/>
      <color theme="1"/>
      <name val="Times New Roman"/>
      <family val="1"/>
    </font>
    <font>
      <sz val="9"/>
      <color indexed="81"/>
      <name val="Tahoma"/>
      <family val="2"/>
    </font>
    <font>
      <b/>
      <sz val="9"/>
      <color indexed="81"/>
      <name val="Tahoma"/>
      <family val="2"/>
    </font>
    <font>
      <sz val="15"/>
      <color theme="1"/>
      <name val="Calibri"/>
      <family val="2"/>
      <scheme val="minor"/>
    </font>
    <font>
      <sz val="15"/>
      <name val="Calibri"/>
      <family val="2"/>
      <scheme val="minor"/>
    </font>
    <font>
      <b/>
      <sz val="11"/>
      <color theme="1"/>
      <name val="Times New Roman"/>
      <family val="1"/>
    </font>
    <font>
      <b/>
      <sz val="12"/>
      <name val="Times New Roman"/>
      <family val="1"/>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2" fillId="0" borderId="0"/>
  </cellStyleXfs>
  <cellXfs count="39">
    <xf numFmtId="0" fontId="0" fillId="0" borderId="0" xfId="0"/>
    <xf numFmtId="0" fontId="0" fillId="0" borderId="0" xfId="0"/>
    <xf numFmtId="0" fontId="6" fillId="0" borderId="3" xfId="0" applyFont="1" applyFill="1" applyBorder="1" applyAlignment="1" applyProtection="1">
      <alignment horizontal="center" vertical="center" wrapText="1"/>
      <protection locked="0"/>
    </xf>
    <xf numFmtId="0" fontId="3" fillId="0" borderId="2" xfId="2" applyFont="1" applyFill="1" applyBorder="1" applyAlignment="1" applyProtection="1">
      <alignment horizontal="left" vertical="center"/>
      <protection locked="0"/>
    </xf>
    <xf numFmtId="0" fontId="5" fillId="0" borderId="2" xfId="0" applyNumberFormat="1" applyFont="1" applyFill="1" applyBorder="1" applyAlignment="1" applyProtection="1">
      <alignment horizontal="right"/>
    </xf>
    <xf numFmtId="0" fontId="5" fillId="0" borderId="2" xfId="0" applyNumberFormat="1" applyFont="1" applyFill="1" applyBorder="1" applyAlignment="1" applyProtection="1">
      <alignment horizontal="right" vertical="center"/>
    </xf>
    <xf numFmtId="0" fontId="0" fillId="0" borderId="1" xfId="0" applyBorder="1" applyAlignment="1">
      <alignment wrapText="1"/>
    </xf>
    <xf numFmtId="0" fontId="0" fillId="0" borderId="1" xfId="0" applyBorder="1"/>
    <xf numFmtId="0" fontId="0" fillId="0" borderId="1" xfId="0" applyFill="1" applyBorder="1" applyAlignment="1">
      <alignment wrapText="1"/>
    </xf>
    <xf numFmtId="0" fontId="0" fillId="2" borderId="1" xfId="0" applyFill="1" applyBorder="1"/>
    <xf numFmtId="0" fontId="0" fillId="2" borderId="1" xfId="0" applyFill="1" applyBorder="1" applyAlignment="1">
      <alignment wrapText="1"/>
    </xf>
    <xf numFmtId="0" fontId="0" fillId="3" borderId="0" xfId="0" applyFill="1"/>
    <xf numFmtId="0" fontId="0" fillId="3" borderId="1" xfId="0" applyFill="1" applyBorder="1" applyAlignment="1">
      <alignment wrapText="1"/>
    </xf>
    <xf numFmtId="16" fontId="0" fillId="3" borderId="1" xfId="0" applyNumberFormat="1" applyFill="1" applyBorder="1"/>
    <xf numFmtId="0" fontId="0" fillId="3" borderId="1" xfId="0" applyFill="1" applyBorder="1"/>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11" fillId="0" borderId="1" xfId="0" applyFont="1" applyBorder="1" applyAlignment="1" applyProtection="1">
      <alignment vertical="center" wrapText="1"/>
      <protection locked="0"/>
    </xf>
    <xf numFmtId="0" fontId="0" fillId="0" borderId="1" xfId="0" applyBorder="1" applyAlignment="1">
      <alignment horizontal="center" wrapText="1"/>
    </xf>
    <xf numFmtId="0" fontId="1" fillId="2" borderId="4" xfId="0" applyFont="1" applyFill="1" applyBorder="1" applyAlignment="1">
      <alignment horizontal="center"/>
    </xf>
    <xf numFmtId="0" fontId="1" fillId="0" borderId="4" xfId="0" applyFont="1" applyBorder="1" applyAlignment="1">
      <alignment horizontal="center"/>
    </xf>
    <xf numFmtId="0" fontId="12" fillId="0" borderId="2" xfId="2" applyFont="1" applyFill="1" applyBorder="1" applyAlignment="1" applyProtection="1">
      <alignment horizontal="center" vertical="center" wrapText="1"/>
      <protection locked="0"/>
    </xf>
    <xf numFmtId="0" fontId="12" fillId="0" borderId="3" xfId="2" applyFont="1" applyFill="1" applyBorder="1" applyAlignment="1" applyProtection="1">
      <alignment horizontal="center" vertical="center" wrapText="1"/>
      <protection locked="0"/>
    </xf>
    <xf numFmtId="0" fontId="12" fillId="0" borderId="5" xfId="2" applyFont="1" applyFill="1" applyBorder="1" applyAlignment="1" applyProtection="1">
      <alignment horizontal="center" vertical="center" wrapText="1"/>
      <protection locked="0"/>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5" xfId="0" applyFont="1" applyBorder="1" applyAlignment="1">
      <alignment horizontal="left" vertical="center" wrapText="1"/>
    </xf>
    <xf numFmtId="0" fontId="13" fillId="0" borderId="2" xfId="0" applyFont="1" applyBorder="1" applyAlignment="1">
      <alignment horizontal="center" vertical="center" wrapText="1"/>
    </xf>
    <xf numFmtId="14" fontId="0" fillId="0" borderId="2" xfId="0" applyNumberFormat="1" applyBorder="1" applyAlignment="1">
      <alignment horizontal="center" vertical="center" wrapText="1"/>
    </xf>
    <xf numFmtId="0" fontId="0" fillId="0" borderId="5" xfId="0" applyBorder="1" applyAlignment="1">
      <alignment horizontal="center" vertical="center" wrapText="1"/>
    </xf>
    <xf numFmtId="14" fontId="0" fillId="0" borderId="5" xfId="0" applyNumberFormat="1" applyBorder="1" applyAlignment="1">
      <alignment horizontal="center" vertical="center" wrapText="1"/>
    </xf>
    <xf numFmtId="0" fontId="0" fillId="0" borderId="2" xfId="0"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3" fillId="0" borderId="1" xfId="0" applyFont="1" applyBorder="1" applyAlignment="1">
      <alignment horizontal="left"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49"/>
  <sheetViews>
    <sheetView tabSelected="1" topLeftCell="A47" zoomScale="85" zoomScaleNormal="85" workbookViewId="0">
      <selection activeCell="B49" sqref="B49:D49"/>
    </sheetView>
  </sheetViews>
  <sheetFormatPr defaultRowHeight="15" x14ac:dyDescent="0.25"/>
  <cols>
    <col min="1" max="1" width="3.5703125" customWidth="1"/>
    <col min="2" max="2" width="17.7109375" bestFit="1" customWidth="1"/>
    <col min="3" max="3" width="12.140625" customWidth="1"/>
    <col min="4" max="4" width="8" customWidth="1"/>
    <col min="5" max="5" width="10.7109375" bestFit="1" customWidth="1"/>
    <col min="6" max="6" width="2.28515625" customWidth="1"/>
    <col min="7" max="7" width="9.140625" customWidth="1"/>
    <col min="8" max="8" width="3.5703125" customWidth="1"/>
    <col min="9" max="9" width="11.85546875" style="1" customWidth="1"/>
    <col min="10" max="10" width="8.7109375" style="1" customWidth="1"/>
    <col min="11" max="11" width="10.42578125" style="1" customWidth="1"/>
    <col min="12" max="12" width="3.7109375" customWidth="1"/>
    <col min="16" max="17" width="9.140625" style="1"/>
    <col min="19" max="19" width="9.7109375" customWidth="1"/>
    <col min="20" max="20" width="9.85546875" style="1" customWidth="1"/>
    <col min="23" max="25" width="9.140625" style="1"/>
    <col min="26" max="26" width="18.42578125" bestFit="1" customWidth="1"/>
  </cols>
  <sheetData>
    <row r="1" spans="1:26" s="1" customFormat="1" x14ac:dyDescent="0.25">
      <c r="A1" t="s">
        <v>125</v>
      </c>
    </row>
    <row r="2" spans="1:26" s="1" customFormat="1" hidden="1" x14ac:dyDescent="0.25">
      <c r="E2" s="24" t="s">
        <v>94</v>
      </c>
      <c r="F2" s="24"/>
      <c r="G2" s="24"/>
      <c r="H2" s="24"/>
      <c r="I2" s="24"/>
      <c r="J2" s="24"/>
      <c r="K2" s="24"/>
      <c r="L2" s="24"/>
      <c r="M2" s="23" t="s">
        <v>110</v>
      </c>
      <c r="N2" s="23"/>
      <c r="O2" s="24" t="s">
        <v>111</v>
      </c>
      <c r="P2" s="24"/>
      <c r="Q2" s="24"/>
      <c r="R2" s="24"/>
      <c r="S2" s="24"/>
      <c r="T2" s="24"/>
      <c r="U2" s="24"/>
      <c r="V2" s="24"/>
      <c r="Y2" s="11"/>
    </row>
    <row r="3" spans="1:26" ht="90" hidden="1" x14ac:dyDescent="0.25">
      <c r="E3" s="6" t="s">
        <v>90</v>
      </c>
      <c r="F3" s="6" t="s">
        <v>101</v>
      </c>
      <c r="G3" s="6" t="s">
        <v>102</v>
      </c>
      <c r="H3" s="6" t="s">
        <v>91</v>
      </c>
      <c r="I3" s="6" t="s">
        <v>116</v>
      </c>
      <c r="J3" s="6" t="s">
        <v>108</v>
      </c>
      <c r="K3" s="6" t="s">
        <v>109</v>
      </c>
      <c r="L3" s="7" t="s">
        <v>89</v>
      </c>
      <c r="M3" s="10" t="s">
        <v>92</v>
      </c>
      <c r="N3" s="10" t="s">
        <v>93</v>
      </c>
      <c r="O3" s="6" t="s">
        <v>96</v>
      </c>
      <c r="P3" s="6" t="s">
        <v>115</v>
      </c>
      <c r="Q3" s="6" t="s">
        <v>114</v>
      </c>
      <c r="R3" s="6" t="s">
        <v>95</v>
      </c>
      <c r="S3" s="6" t="s">
        <v>106</v>
      </c>
      <c r="T3" s="6" t="s">
        <v>99</v>
      </c>
      <c r="U3" s="6" t="s">
        <v>97</v>
      </c>
      <c r="V3" s="6" t="s">
        <v>98</v>
      </c>
      <c r="W3" s="6" t="s">
        <v>107</v>
      </c>
      <c r="X3" s="6" t="s">
        <v>113</v>
      </c>
      <c r="Y3" s="12" t="s">
        <v>112</v>
      </c>
      <c r="Z3" s="8" t="s">
        <v>103</v>
      </c>
    </row>
    <row r="4" spans="1:26" ht="18.95" hidden="1" customHeight="1" x14ac:dyDescent="0.3">
      <c r="A4" s="7">
        <v>1</v>
      </c>
      <c r="B4" s="3" t="s">
        <v>0</v>
      </c>
      <c r="C4" s="2" t="s">
        <v>1</v>
      </c>
      <c r="D4" s="4">
        <v>11100000718</v>
      </c>
      <c r="E4" s="7"/>
      <c r="F4" s="7"/>
      <c r="G4" s="7">
        <v>2.5</v>
      </c>
      <c r="H4" s="7">
        <v>2</v>
      </c>
      <c r="I4" s="7"/>
      <c r="J4" s="7">
        <v>1</v>
      </c>
      <c r="K4" s="7"/>
      <c r="L4" s="7">
        <v>2</v>
      </c>
      <c r="M4" s="9"/>
      <c r="N4" s="9"/>
      <c r="O4" s="7">
        <v>2</v>
      </c>
      <c r="P4" s="7"/>
      <c r="Q4" s="7">
        <v>1</v>
      </c>
      <c r="R4" s="7">
        <v>2</v>
      </c>
      <c r="S4" s="7">
        <v>1</v>
      </c>
      <c r="T4" s="7"/>
      <c r="U4" s="7"/>
      <c r="V4" s="7"/>
      <c r="W4" s="7">
        <f t="shared" ref="W4:W37" si="0">SUM(E4:V4)</f>
        <v>13.5</v>
      </c>
      <c r="X4" s="7"/>
      <c r="Y4" s="13">
        <v>43802</v>
      </c>
      <c r="Z4" s="7" t="s">
        <v>105</v>
      </c>
    </row>
    <row r="5" spans="1:26" ht="18.95" hidden="1" customHeight="1" x14ac:dyDescent="0.3">
      <c r="A5" s="7">
        <v>2</v>
      </c>
      <c r="B5" s="3" t="s">
        <v>2</v>
      </c>
      <c r="C5" s="2" t="s">
        <v>3</v>
      </c>
      <c r="D5" s="4" t="s">
        <v>4</v>
      </c>
      <c r="E5" s="7"/>
      <c r="F5" s="7"/>
      <c r="G5" s="7"/>
      <c r="H5" s="7"/>
      <c r="I5" s="7"/>
      <c r="J5" s="7"/>
      <c r="K5" s="7"/>
      <c r="L5" s="7"/>
      <c r="M5" s="9"/>
      <c r="N5" s="9"/>
      <c r="O5" s="7">
        <v>2</v>
      </c>
      <c r="P5" s="7"/>
      <c r="Q5" s="7"/>
      <c r="R5" s="7">
        <v>2</v>
      </c>
      <c r="S5" s="7"/>
      <c r="T5" s="7"/>
      <c r="U5" s="7"/>
      <c r="V5" s="7"/>
      <c r="W5" s="7">
        <f t="shared" si="0"/>
        <v>4</v>
      </c>
      <c r="X5" s="7"/>
      <c r="Y5" s="14"/>
      <c r="Z5" s="7"/>
    </row>
    <row r="6" spans="1:26" ht="18.95" hidden="1" customHeight="1" x14ac:dyDescent="0.3">
      <c r="A6" s="7">
        <v>3</v>
      </c>
      <c r="B6" s="3" t="s">
        <v>100</v>
      </c>
      <c r="C6" s="2" t="s">
        <v>3</v>
      </c>
      <c r="D6" s="4" t="s">
        <v>5</v>
      </c>
      <c r="E6" s="7">
        <v>1</v>
      </c>
      <c r="F6" s="7"/>
      <c r="G6" s="7"/>
      <c r="H6" s="7"/>
      <c r="I6" s="7"/>
      <c r="J6" s="7"/>
      <c r="K6" s="7"/>
      <c r="L6" s="7"/>
      <c r="M6" s="9"/>
      <c r="N6" s="9"/>
      <c r="O6" s="7">
        <v>2</v>
      </c>
      <c r="P6" s="7"/>
      <c r="Q6" s="7"/>
      <c r="R6" s="7">
        <v>2</v>
      </c>
      <c r="S6" s="7"/>
      <c r="T6" s="7">
        <v>1</v>
      </c>
      <c r="U6" s="7"/>
      <c r="V6" s="7"/>
      <c r="W6" s="7">
        <f t="shared" si="0"/>
        <v>6</v>
      </c>
      <c r="X6" s="7"/>
      <c r="Y6" s="14"/>
      <c r="Z6" s="7"/>
    </row>
    <row r="7" spans="1:26" ht="18.95" hidden="1" customHeight="1" x14ac:dyDescent="0.3">
      <c r="A7" s="7">
        <v>4</v>
      </c>
      <c r="B7" s="3" t="s">
        <v>6</v>
      </c>
      <c r="C7" s="2" t="s">
        <v>7</v>
      </c>
      <c r="D7" s="4" t="s">
        <v>8</v>
      </c>
      <c r="E7" s="7"/>
      <c r="F7" s="7" t="s">
        <v>88</v>
      </c>
      <c r="G7" s="7"/>
      <c r="H7" s="7"/>
      <c r="I7" s="7"/>
      <c r="J7" s="7"/>
      <c r="K7" s="7"/>
      <c r="L7" s="7"/>
      <c r="M7" s="9"/>
      <c r="N7" s="9"/>
      <c r="O7" s="7"/>
      <c r="P7" s="7"/>
      <c r="Q7" s="7"/>
      <c r="R7" s="7"/>
      <c r="S7" s="7"/>
      <c r="T7" s="7"/>
      <c r="U7" s="7"/>
      <c r="V7" s="7"/>
      <c r="W7" s="7">
        <f t="shared" si="0"/>
        <v>0</v>
      </c>
      <c r="X7" s="7"/>
      <c r="Y7" s="14"/>
      <c r="Z7" s="7"/>
    </row>
    <row r="8" spans="1:26" ht="18.95" hidden="1" customHeight="1" x14ac:dyDescent="0.3">
      <c r="A8" s="7">
        <v>5</v>
      </c>
      <c r="B8" s="3" t="s">
        <v>9</v>
      </c>
      <c r="C8" s="2" t="s">
        <v>10</v>
      </c>
      <c r="D8" s="4" t="s">
        <v>11</v>
      </c>
      <c r="E8" s="7">
        <v>1</v>
      </c>
      <c r="F8" s="7"/>
      <c r="G8" s="7"/>
      <c r="H8" s="7"/>
      <c r="I8" s="7"/>
      <c r="J8" s="7"/>
      <c r="K8" s="7"/>
      <c r="L8" s="7"/>
      <c r="M8" s="9"/>
      <c r="N8" s="9"/>
      <c r="O8" s="7">
        <v>2</v>
      </c>
      <c r="P8" s="7"/>
      <c r="Q8" s="7"/>
      <c r="R8" s="7"/>
      <c r="S8" s="7"/>
      <c r="T8" s="7"/>
      <c r="U8" s="7"/>
      <c r="V8" s="7"/>
      <c r="W8" s="7">
        <f t="shared" si="0"/>
        <v>3</v>
      </c>
      <c r="X8" s="7"/>
      <c r="Y8" s="14"/>
      <c r="Z8" s="7"/>
    </row>
    <row r="9" spans="1:26" ht="18.95" hidden="1" customHeight="1" x14ac:dyDescent="0.3">
      <c r="A9" s="7">
        <v>6</v>
      </c>
      <c r="B9" s="3" t="s">
        <v>12</v>
      </c>
      <c r="C9" s="2" t="s">
        <v>13</v>
      </c>
      <c r="D9" s="4" t="s">
        <v>14</v>
      </c>
      <c r="E9" s="7">
        <v>1</v>
      </c>
      <c r="F9" s="7"/>
      <c r="G9" s="7"/>
      <c r="H9" s="7"/>
      <c r="I9" s="7"/>
      <c r="J9" s="7"/>
      <c r="K9" s="7"/>
      <c r="L9" s="7"/>
      <c r="M9" s="9"/>
      <c r="N9" s="9"/>
      <c r="O9" s="7">
        <v>2</v>
      </c>
      <c r="P9" s="7"/>
      <c r="Q9" s="7"/>
      <c r="R9" s="7"/>
      <c r="S9" s="7"/>
      <c r="T9" s="7"/>
      <c r="U9" s="7"/>
      <c r="V9" s="7"/>
      <c r="W9" s="7">
        <f t="shared" si="0"/>
        <v>3</v>
      </c>
      <c r="X9" s="7"/>
      <c r="Y9" s="14"/>
      <c r="Z9" s="7"/>
    </row>
    <row r="10" spans="1:26" ht="18.95" hidden="1" customHeight="1" x14ac:dyDescent="0.3">
      <c r="A10" s="7">
        <v>7</v>
      </c>
      <c r="B10" s="3" t="s">
        <v>15</v>
      </c>
      <c r="C10" s="2" t="s">
        <v>16</v>
      </c>
      <c r="D10" s="4" t="s">
        <v>17</v>
      </c>
      <c r="E10" s="7">
        <v>1</v>
      </c>
      <c r="F10" s="7"/>
      <c r="G10" s="7"/>
      <c r="H10" s="7"/>
      <c r="I10" s="7"/>
      <c r="J10" s="7"/>
      <c r="K10" s="7"/>
      <c r="L10" s="7"/>
      <c r="M10" s="9"/>
      <c r="N10" s="9"/>
      <c r="O10" s="7">
        <v>2</v>
      </c>
      <c r="P10" s="7"/>
      <c r="Q10" s="7"/>
      <c r="R10" s="7"/>
      <c r="S10" s="7"/>
      <c r="T10" s="7"/>
      <c r="U10" s="7"/>
      <c r="V10" s="7"/>
      <c r="W10" s="7">
        <f t="shared" si="0"/>
        <v>3</v>
      </c>
      <c r="X10" s="7"/>
      <c r="Y10" s="14"/>
      <c r="Z10" s="7"/>
    </row>
    <row r="11" spans="1:26" ht="18.95" hidden="1" customHeight="1" x14ac:dyDescent="0.3">
      <c r="A11" s="7">
        <v>8</v>
      </c>
      <c r="B11" s="3" t="s">
        <v>18</v>
      </c>
      <c r="C11" s="2" t="s">
        <v>3</v>
      </c>
      <c r="D11" s="4" t="s">
        <v>19</v>
      </c>
      <c r="E11" s="7">
        <v>1</v>
      </c>
      <c r="F11" s="7"/>
      <c r="G11" s="7"/>
      <c r="H11" s="7"/>
      <c r="I11" s="7"/>
      <c r="J11" s="7"/>
      <c r="K11" s="7"/>
      <c r="L11" s="7"/>
      <c r="M11" s="9"/>
      <c r="N11" s="9"/>
      <c r="O11" s="7">
        <v>2</v>
      </c>
      <c r="P11" s="7"/>
      <c r="Q11" s="7"/>
      <c r="R11" s="7"/>
      <c r="S11" s="7"/>
      <c r="T11" s="7"/>
      <c r="U11" s="7"/>
      <c r="V11" s="7"/>
      <c r="W11" s="7">
        <f t="shared" si="0"/>
        <v>3</v>
      </c>
      <c r="X11" s="7"/>
      <c r="Y11" s="14"/>
      <c r="Z11" s="7"/>
    </row>
    <row r="12" spans="1:26" ht="18.95" hidden="1" customHeight="1" x14ac:dyDescent="0.3">
      <c r="A12" s="7">
        <v>9</v>
      </c>
      <c r="B12" s="3" t="s">
        <v>20</v>
      </c>
      <c r="C12" s="2" t="s">
        <v>21</v>
      </c>
      <c r="D12" s="4" t="s">
        <v>22</v>
      </c>
      <c r="E12" s="7">
        <v>1</v>
      </c>
      <c r="F12" s="7"/>
      <c r="G12" s="7"/>
      <c r="H12" s="7"/>
      <c r="I12" s="7"/>
      <c r="J12" s="7"/>
      <c r="K12" s="7"/>
      <c r="L12" s="7"/>
      <c r="M12" s="9">
        <v>1</v>
      </c>
      <c r="N12" s="9"/>
      <c r="O12" s="7">
        <v>2</v>
      </c>
      <c r="P12" s="7"/>
      <c r="Q12" s="7"/>
      <c r="R12" s="7"/>
      <c r="S12" s="7"/>
      <c r="T12" s="7"/>
      <c r="U12" s="7"/>
      <c r="V12" s="7"/>
      <c r="W12" s="7">
        <f t="shared" si="0"/>
        <v>4</v>
      </c>
      <c r="X12" s="7"/>
      <c r="Y12" s="14"/>
      <c r="Z12" s="7"/>
    </row>
    <row r="13" spans="1:26" ht="18.95" hidden="1" customHeight="1" x14ac:dyDescent="0.3">
      <c r="A13" s="7">
        <v>10</v>
      </c>
      <c r="B13" s="3" t="s">
        <v>23</v>
      </c>
      <c r="C13" s="2" t="s">
        <v>24</v>
      </c>
      <c r="D13" s="4" t="s">
        <v>25</v>
      </c>
      <c r="E13" s="7">
        <v>1</v>
      </c>
      <c r="F13" s="7"/>
      <c r="G13" s="7"/>
      <c r="H13" s="7"/>
      <c r="I13" s="7"/>
      <c r="J13" s="7"/>
      <c r="K13" s="7"/>
      <c r="L13" s="7"/>
      <c r="M13" s="9">
        <v>1</v>
      </c>
      <c r="N13" s="9"/>
      <c r="O13" s="7">
        <v>2</v>
      </c>
      <c r="P13" s="7"/>
      <c r="Q13" s="7"/>
      <c r="R13" s="7"/>
      <c r="S13" s="7"/>
      <c r="T13" s="7"/>
      <c r="U13" s="7"/>
      <c r="V13" s="7"/>
      <c r="W13" s="7">
        <f t="shared" si="0"/>
        <v>4</v>
      </c>
      <c r="X13" s="7"/>
      <c r="Y13" s="14"/>
      <c r="Z13" s="7"/>
    </row>
    <row r="14" spans="1:26" ht="18.95" hidden="1" customHeight="1" x14ac:dyDescent="0.3">
      <c r="A14" s="7">
        <v>11</v>
      </c>
      <c r="B14" s="3" t="s">
        <v>9</v>
      </c>
      <c r="C14" s="2" t="s">
        <v>26</v>
      </c>
      <c r="D14" s="4" t="s">
        <v>27</v>
      </c>
      <c r="E14" s="7">
        <v>1</v>
      </c>
      <c r="F14" s="7"/>
      <c r="G14" s="7"/>
      <c r="H14" s="7"/>
      <c r="I14" s="7"/>
      <c r="J14" s="7"/>
      <c r="K14" s="7"/>
      <c r="L14" s="7"/>
      <c r="M14" s="9"/>
      <c r="N14" s="9"/>
      <c r="O14" s="7">
        <v>2</v>
      </c>
      <c r="P14" s="7"/>
      <c r="Q14" s="7"/>
      <c r="R14" s="7"/>
      <c r="S14" s="7"/>
      <c r="T14" s="7"/>
      <c r="U14" s="7"/>
      <c r="V14" s="7">
        <v>2</v>
      </c>
      <c r="W14" s="7">
        <f t="shared" si="0"/>
        <v>5</v>
      </c>
      <c r="X14" s="7"/>
      <c r="Y14" s="14"/>
      <c r="Z14" s="7"/>
    </row>
    <row r="15" spans="1:26" ht="18.95" hidden="1" customHeight="1" x14ac:dyDescent="0.3">
      <c r="A15" s="7">
        <v>12</v>
      </c>
      <c r="B15" s="3" t="s">
        <v>28</v>
      </c>
      <c r="C15" s="2" t="s">
        <v>29</v>
      </c>
      <c r="D15" s="4" t="s">
        <v>30</v>
      </c>
      <c r="E15" s="7">
        <v>1</v>
      </c>
      <c r="F15" s="7"/>
      <c r="G15" s="7"/>
      <c r="H15" s="7"/>
      <c r="I15" s="7"/>
      <c r="J15" s="7"/>
      <c r="K15" s="7"/>
      <c r="L15" s="7"/>
      <c r="M15" s="9">
        <v>1</v>
      </c>
      <c r="N15" s="9"/>
      <c r="O15" s="7">
        <v>2</v>
      </c>
      <c r="P15" s="7"/>
      <c r="Q15" s="7"/>
      <c r="R15" s="7"/>
      <c r="S15" s="7"/>
      <c r="T15" s="7"/>
      <c r="U15" s="7"/>
      <c r="V15" s="7"/>
      <c r="W15" s="7">
        <f t="shared" si="0"/>
        <v>4</v>
      </c>
      <c r="X15" s="7"/>
      <c r="Y15" s="14"/>
      <c r="Z15" s="7"/>
    </row>
    <row r="16" spans="1:26" ht="18.95" hidden="1" customHeight="1" x14ac:dyDescent="0.3">
      <c r="A16" s="7">
        <v>13</v>
      </c>
      <c r="B16" s="3" t="s">
        <v>31</v>
      </c>
      <c r="C16" s="2" t="s">
        <v>32</v>
      </c>
      <c r="D16" s="4" t="s">
        <v>33</v>
      </c>
      <c r="E16" s="7">
        <v>1</v>
      </c>
      <c r="F16" s="7"/>
      <c r="G16" s="7"/>
      <c r="H16" s="7"/>
      <c r="I16" s="7"/>
      <c r="J16" s="7"/>
      <c r="K16" s="7"/>
      <c r="L16" s="7"/>
      <c r="M16" s="9"/>
      <c r="N16" s="9"/>
      <c r="O16" s="7">
        <v>2</v>
      </c>
      <c r="P16" s="7"/>
      <c r="Q16" s="7"/>
      <c r="R16" s="7"/>
      <c r="S16" s="7"/>
      <c r="T16" s="7"/>
      <c r="U16" s="7"/>
      <c r="V16" s="7"/>
      <c r="W16" s="7">
        <f t="shared" si="0"/>
        <v>3</v>
      </c>
      <c r="X16" s="7"/>
      <c r="Y16" s="14"/>
      <c r="Z16" s="7"/>
    </row>
    <row r="17" spans="1:26" ht="18.95" hidden="1" customHeight="1" x14ac:dyDescent="0.3">
      <c r="A17" s="7">
        <v>14</v>
      </c>
      <c r="B17" s="3" t="s">
        <v>34</v>
      </c>
      <c r="C17" s="2" t="s">
        <v>35</v>
      </c>
      <c r="D17" s="4" t="s">
        <v>36</v>
      </c>
      <c r="E17" s="7">
        <v>1</v>
      </c>
      <c r="F17" s="7"/>
      <c r="G17" s="7"/>
      <c r="H17" s="7"/>
      <c r="I17" s="7"/>
      <c r="J17" s="7"/>
      <c r="K17" s="7"/>
      <c r="L17" s="7"/>
      <c r="M17" s="9"/>
      <c r="N17" s="9"/>
      <c r="O17" s="7">
        <v>2</v>
      </c>
      <c r="P17" s="7"/>
      <c r="Q17" s="7"/>
      <c r="R17" s="7"/>
      <c r="S17" s="7">
        <v>1</v>
      </c>
      <c r="T17" s="7"/>
      <c r="U17" s="7"/>
      <c r="V17" s="7"/>
      <c r="W17" s="7">
        <f t="shared" si="0"/>
        <v>4</v>
      </c>
      <c r="X17" s="7"/>
      <c r="Y17" s="14"/>
      <c r="Z17" s="7"/>
    </row>
    <row r="18" spans="1:26" ht="18.95" hidden="1" customHeight="1" x14ac:dyDescent="0.3">
      <c r="A18" s="7">
        <v>15</v>
      </c>
      <c r="B18" s="3" t="s">
        <v>37</v>
      </c>
      <c r="C18" s="2" t="s">
        <v>38</v>
      </c>
      <c r="D18" s="4">
        <v>11100109967</v>
      </c>
      <c r="E18" s="7">
        <v>1</v>
      </c>
      <c r="F18" s="7"/>
      <c r="G18" s="7"/>
      <c r="H18" s="7"/>
      <c r="I18" s="7"/>
      <c r="J18" s="7"/>
      <c r="K18" s="7"/>
      <c r="L18" s="7"/>
      <c r="M18" s="9">
        <v>1</v>
      </c>
      <c r="N18" s="9"/>
      <c r="O18" s="7">
        <v>2</v>
      </c>
      <c r="P18" s="7"/>
      <c r="Q18" s="7"/>
      <c r="R18" s="7"/>
      <c r="S18" s="7"/>
      <c r="T18" s="7"/>
      <c r="U18" s="7">
        <v>2</v>
      </c>
      <c r="V18" s="7"/>
      <c r="W18" s="7">
        <f t="shared" si="0"/>
        <v>6</v>
      </c>
      <c r="X18" s="7"/>
      <c r="Y18" s="14"/>
      <c r="Z18" s="7"/>
    </row>
    <row r="19" spans="1:26" ht="18.95" hidden="1" customHeight="1" x14ac:dyDescent="0.3">
      <c r="A19" s="7">
        <v>16</v>
      </c>
      <c r="B19" s="3" t="s">
        <v>39</v>
      </c>
      <c r="C19" s="2" t="s">
        <v>40</v>
      </c>
      <c r="D19" s="4" t="s">
        <v>41</v>
      </c>
      <c r="E19" s="7">
        <v>1</v>
      </c>
      <c r="F19" s="7"/>
      <c r="G19" s="7"/>
      <c r="H19" s="7"/>
      <c r="I19" s="7"/>
      <c r="J19" s="7"/>
      <c r="K19" s="7"/>
      <c r="L19" s="7"/>
      <c r="M19" s="9"/>
      <c r="N19" s="9"/>
      <c r="O19" s="7">
        <v>2</v>
      </c>
      <c r="P19" s="7"/>
      <c r="Q19" s="7"/>
      <c r="R19" s="7"/>
      <c r="S19" s="7"/>
      <c r="T19" s="7"/>
      <c r="U19" s="7"/>
      <c r="V19" s="7"/>
      <c r="W19" s="7">
        <f t="shared" si="0"/>
        <v>3</v>
      </c>
      <c r="X19" s="7"/>
      <c r="Y19" s="14"/>
      <c r="Z19" s="7"/>
    </row>
    <row r="20" spans="1:26" ht="18.95" hidden="1" customHeight="1" x14ac:dyDescent="0.3">
      <c r="A20" s="7">
        <v>17</v>
      </c>
      <c r="B20" s="3" t="s">
        <v>42</v>
      </c>
      <c r="C20" s="2" t="s">
        <v>32</v>
      </c>
      <c r="D20" s="4" t="s">
        <v>43</v>
      </c>
      <c r="E20" s="7">
        <v>1</v>
      </c>
      <c r="F20" s="7"/>
      <c r="G20" s="7"/>
      <c r="H20" s="7"/>
      <c r="I20" s="7"/>
      <c r="J20" s="7"/>
      <c r="K20" s="7"/>
      <c r="L20" s="7"/>
      <c r="M20" s="9">
        <v>1</v>
      </c>
      <c r="N20" s="9"/>
      <c r="O20" s="7"/>
      <c r="P20" s="7"/>
      <c r="Q20" s="7"/>
      <c r="R20" s="7"/>
      <c r="S20" s="7"/>
      <c r="T20" s="7"/>
      <c r="U20" s="7"/>
      <c r="V20" s="7"/>
      <c r="W20" s="7">
        <f t="shared" si="0"/>
        <v>2</v>
      </c>
      <c r="X20" s="7"/>
      <c r="Y20" s="14"/>
      <c r="Z20" s="7"/>
    </row>
    <row r="21" spans="1:26" ht="18.95" hidden="1" customHeight="1" x14ac:dyDescent="0.3">
      <c r="A21" s="7">
        <v>18</v>
      </c>
      <c r="B21" s="3" t="s">
        <v>44</v>
      </c>
      <c r="C21" s="2" t="s">
        <v>7</v>
      </c>
      <c r="D21" s="4" t="s">
        <v>45</v>
      </c>
      <c r="E21" s="7">
        <v>1</v>
      </c>
      <c r="F21" s="7"/>
      <c r="G21" s="7"/>
      <c r="H21" s="7"/>
      <c r="I21" s="7"/>
      <c r="J21" s="7"/>
      <c r="K21" s="7"/>
      <c r="L21" s="7"/>
      <c r="M21" s="9">
        <v>1</v>
      </c>
      <c r="N21" s="9"/>
      <c r="O21" s="7"/>
      <c r="P21" s="7"/>
      <c r="Q21" s="7"/>
      <c r="R21" s="7"/>
      <c r="S21" s="7"/>
      <c r="T21" s="7"/>
      <c r="U21" s="7"/>
      <c r="V21" s="7"/>
      <c r="W21" s="7">
        <f t="shared" si="0"/>
        <v>2</v>
      </c>
      <c r="X21" s="7"/>
      <c r="Y21" s="14"/>
      <c r="Z21" s="7"/>
    </row>
    <row r="22" spans="1:26" ht="18.95" hidden="1" customHeight="1" x14ac:dyDescent="0.3">
      <c r="A22" s="7">
        <v>19</v>
      </c>
      <c r="B22" s="3" t="s">
        <v>46</v>
      </c>
      <c r="C22" s="2" t="s">
        <v>47</v>
      </c>
      <c r="D22" s="4" t="s">
        <v>48</v>
      </c>
      <c r="E22" s="7"/>
      <c r="F22" s="7">
        <v>1.5</v>
      </c>
      <c r="G22" s="7"/>
      <c r="H22" s="7"/>
      <c r="I22" s="7"/>
      <c r="J22" s="7"/>
      <c r="K22" s="7"/>
      <c r="L22" s="7"/>
      <c r="M22" s="9"/>
      <c r="N22" s="9"/>
      <c r="O22" s="7"/>
      <c r="P22" s="7">
        <v>2</v>
      </c>
      <c r="Q22" s="7"/>
      <c r="R22" s="7"/>
      <c r="S22" s="7"/>
      <c r="T22" s="7"/>
      <c r="U22" s="7"/>
      <c r="V22" s="7"/>
      <c r="W22" s="7">
        <f t="shared" si="0"/>
        <v>3.5</v>
      </c>
      <c r="X22" s="7"/>
      <c r="Y22" s="14"/>
      <c r="Z22" s="7" t="s">
        <v>104</v>
      </c>
    </row>
    <row r="23" spans="1:26" ht="18.95" hidden="1" customHeight="1" x14ac:dyDescent="0.3">
      <c r="A23" s="7">
        <v>20</v>
      </c>
      <c r="B23" s="3" t="s">
        <v>49</v>
      </c>
      <c r="C23" s="2" t="s">
        <v>50</v>
      </c>
      <c r="D23" s="4" t="s">
        <v>51</v>
      </c>
      <c r="E23" s="7"/>
      <c r="F23" s="7"/>
      <c r="G23" s="7"/>
      <c r="H23" s="7"/>
      <c r="I23" s="7"/>
      <c r="J23" s="7"/>
      <c r="K23" s="7"/>
      <c r="L23" s="7"/>
      <c r="M23" s="9"/>
      <c r="N23" s="9"/>
      <c r="O23" s="7"/>
      <c r="P23" s="7"/>
      <c r="Q23" s="7"/>
      <c r="R23" s="7"/>
      <c r="S23" s="7"/>
      <c r="T23" s="7"/>
      <c r="U23" s="7"/>
      <c r="V23" s="7"/>
      <c r="W23" s="7">
        <f t="shared" si="0"/>
        <v>0</v>
      </c>
      <c r="X23" s="7"/>
      <c r="Y23" s="14"/>
      <c r="Z23" s="7"/>
    </row>
    <row r="24" spans="1:26" ht="18.95" hidden="1" customHeight="1" x14ac:dyDescent="0.3">
      <c r="A24" s="7">
        <v>21</v>
      </c>
      <c r="B24" s="3" t="s">
        <v>52</v>
      </c>
      <c r="C24" s="2" t="s">
        <v>53</v>
      </c>
      <c r="D24" s="4" t="s">
        <v>54</v>
      </c>
      <c r="E24" s="7"/>
      <c r="F24" s="7"/>
      <c r="G24" s="7"/>
      <c r="H24" s="7"/>
      <c r="I24" s="7"/>
      <c r="J24" s="7"/>
      <c r="K24" s="7"/>
      <c r="L24" s="7"/>
      <c r="M24" s="9"/>
      <c r="N24" s="9"/>
      <c r="O24" s="7"/>
      <c r="P24" s="7"/>
      <c r="Q24" s="7"/>
      <c r="R24" s="7"/>
      <c r="S24" s="7"/>
      <c r="T24" s="7"/>
      <c r="U24" s="7"/>
      <c r="V24" s="7"/>
      <c r="W24" s="7">
        <f t="shared" si="0"/>
        <v>0</v>
      </c>
      <c r="X24" s="7"/>
      <c r="Y24" s="14"/>
      <c r="Z24" s="7"/>
    </row>
    <row r="25" spans="1:26" ht="18.95" hidden="1" customHeight="1" x14ac:dyDescent="0.3">
      <c r="A25" s="7">
        <v>22</v>
      </c>
      <c r="B25" s="3" t="s">
        <v>55</v>
      </c>
      <c r="C25" s="2" t="s">
        <v>56</v>
      </c>
      <c r="D25" s="4" t="s">
        <v>57</v>
      </c>
      <c r="E25" s="7">
        <v>1</v>
      </c>
      <c r="F25" s="7"/>
      <c r="G25" s="7"/>
      <c r="H25" s="7"/>
      <c r="I25" s="7">
        <v>2</v>
      </c>
      <c r="J25" s="7"/>
      <c r="K25" s="7"/>
      <c r="L25" s="7"/>
      <c r="M25" s="9"/>
      <c r="N25" s="9"/>
      <c r="O25" s="7">
        <v>2</v>
      </c>
      <c r="P25" s="7">
        <v>2</v>
      </c>
      <c r="Q25" s="7"/>
      <c r="R25" s="7">
        <v>2</v>
      </c>
      <c r="S25" s="7"/>
      <c r="T25" s="7"/>
      <c r="U25" s="7"/>
      <c r="V25" s="7"/>
      <c r="W25" s="7">
        <f t="shared" si="0"/>
        <v>9</v>
      </c>
      <c r="X25" s="7"/>
      <c r="Y25" s="14"/>
      <c r="Z25" s="7"/>
    </row>
    <row r="26" spans="1:26" ht="18.95" hidden="1" customHeight="1" x14ac:dyDescent="0.25">
      <c r="A26" s="7">
        <v>23</v>
      </c>
      <c r="B26" s="3" t="s">
        <v>2</v>
      </c>
      <c r="C26" s="2" t="s">
        <v>58</v>
      </c>
      <c r="D26" s="5" t="s">
        <v>59</v>
      </c>
      <c r="E26" s="7"/>
      <c r="F26" s="7"/>
      <c r="G26" s="7"/>
      <c r="H26" s="7"/>
      <c r="I26" s="7"/>
      <c r="J26" s="7"/>
      <c r="K26" s="7"/>
      <c r="L26" s="7"/>
      <c r="M26" s="9"/>
      <c r="N26" s="9"/>
      <c r="O26" s="7"/>
      <c r="P26" s="7"/>
      <c r="Q26" s="7"/>
      <c r="R26" s="7"/>
      <c r="S26" s="7"/>
      <c r="T26" s="7"/>
      <c r="U26" s="7"/>
      <c r="V26" s="7"/>
      <c r="W26" s="7">
        <f t="shared" si="0"/>
        <v>0</v>
      </c>
      <c r="X26" s="7"/>
      <c r="Y26" s="14"/>
      <c r="Z26" s="7"/>
    </row>
    <row r="27" spans="1:26" ht="18.95" hidden="1" customHeight="1" x14ac:dyDescent="0.3">
      <c r="A27" s="7">
        <v>24</v>
      </c>
      <c r="B27" s="3" t="s">
        <v>60</v>
      </c>
      <c r="C27" s="2" t="s">
        <v>61</v>
      </c>
      <c r="D27" s="4" t="s">
        <v>62</v>
      </c>
      <c r="E27" s="7">
        <v>1</v>
      </c>
      <c r="F27" s="7"/>
      <c r="G27" s="7"/>
      <c r="H27" s="7"/>
      <c r="I27" s="7"/>
      <c r="J27" s="7"/>
      <c r="K27" s="7"/>
      <c r="L27" s="7"/>
      <c r="M27" s="9">
        <v>1</v>
      </c>
      <c r="N27" s="9"/>
      <c r="O27" s="7"/>
      <c r="P27" s="7"/>
      <c r="Q27" s="7">
        <v>1</v>
      </c>
      <c r="R27" s="7"/>
      <c r="S27" s="7">
        <v>1</v>
      </c>
      <c r="T27" s="7"/>
      <c r="U27" s="7"/>
      <c r="V27" s="7"/>
      <c r="W27" s="7">
        <f t="shared" si="0"/>
        <v>4</v>
      </c>
      <c r="X27" s="7"/>
      <c r="Y27" s="14"/>
      <c r="Z27" s="7"/>
    </row>
    <row r="28" spans="1:26" ht="18.95" hidden="1" customHeight="1" x14ac:dyDescent="0.3">
      <c r="A28" s="7">
        <v>25</v>
      </c>
      <c r="B28" s="3" t="s">
        <v>55</v>
      </c>
      <c r="C28" s="2" t="s">
        <v>63</v>
      </c>
      <c r="D28" s="4" t="s">
        <v>64</v>
      </c>
      <c r="E28" s="7">
        <v>1</v>
      </c>
      <c r="F28" s="7"/>
      <c r="G28" s="7"/>
      <c r="H28" s="7"/>
      <c r="I28" s="7"/>
      <c r="J28" s="7"/>
      <c r="K28" s="7"/>
      <c r="L28" s="7"/>
      <c r="M28" s="9"/>
      <c r="N28" s="9"/>
      <c r="O28" s="7"/>
      <c r="P28" s="7"/>
      <c r="Q28" s="7">
        <v>1</v>
      </c>
      <c r="R28" s="7"/>
      <c r="S28" s="7"/>
      <c r="T28" s="7"/>
      <c r="U28" s="7"/>
      <c r="V28" s="7"/>
      <c r="W28" s="7">
        <f t="shared" si="0"/>
        <v>2</v>
      </c>
      <c r="X28" s="7"/>
      <c r="Y28" s="14"/>
      <c r="Z28" s="7"/>
    </row>
    <row r="29" spans="1:26" ht="18.95" hidden="1" customHeight="1" x14ac:dyDescent="0.3">
      <c r="A29" s="7">
        <v>26</v>
      </c>
      <c r="B29" s="3" t="s">
        <v>65</v>
      </c>
      <c r="C29" s="2" t="s">
        <v>24</v>
      </c>
      <c r="D29" s="4" t="s">
        <v>66</v>
      </c>
      <c r="E29" s="7"/>
      <c r="F29" s="7"/>
      <c r="G29" s="7"/>
      <c r="H29" s="7"/>
      <c r="I29" s="7"/>
      <c r="J29" s="7"/>
      <c r="K29" s="7"/>
      <c r="L29" s="7"/>
      <c r="M29" s="9"/>
      <c r="N29" s="9"/>
      <c r="O29" s="7"/>
      <c r="P29" s="7"/>
      <c r="Q29" s="7"/>
      <c r="R29" s="7"/>
      <c r="S29" s="7">
        <v>1</v>
      </c>
      <c r="T29" s="7"/>
      <c r="U29" s="7"/>
      <c r="V29" s="7"/>
      <c r="W29" s="7">
        <f t="shared" si="0"/>
        <v>1</v>
      </c>
      <c r="X29" s="7"/>
      <c r="Y29" s="14"/>
      <c r="Z29" s="7"/>
    </row>
    <row r="30" spans="1:26" ht="18.95" hidden="1" customHeight="1" x14ac:dyDescent="0.3">
      <c r="A30" s="7">
        <v>27</v>
      </c>
      <c r="B30" s="3" t="s">
        <v>67</v>
      </c>
      <c r="C30" s="2" t="s">
        <v>68</v>
      </c>
      <c r="D30" s="4" t="s">
        <v>69</v>
      </c>
      <c r="E30" s="7">
        <v>1</v>
      </c>
      <c r="F30" s="7"/>
      <c r="G30" s="7"/>
      <c r="H30" s="7"/>
      <c r="I30" s="7">
        <v>2</v>
      </c>
      <c r="J30" s="7"/>
      <c r="K30" s="7"/>
      <c r="L30" s="7"/>
      <c r="M30" s="9"/>
      <c r="N30" s="9"/>
      <c r="O30" s="7"/>
      <c r="P30" s="7"/>
      <c r="Q30" s="7">
        <v>1</v>
      </c>
      <c r="R30" s="7">
        <v>2</v>
      </c>
      <c r="S30" s="7"/>
      <c r="T30" s="7"/>
      <c r="U30" s="7"/>
      <c r="V30" s="7"/>
      <c r="W30" s="7">
        <f t="shared" si="0"/>
        <v>6</v>
      </c>
      <c r="X30" s="7"/>
      <c r="Y30" s="14"/>
      <c r="Z30" s="7"/>
    </row>
    <row r="31" spans="1:26" ht="18.95" hidden="1" customHeight="1" x14ac:dyDescent="0.3">
      <c r="A31" s="7">
        <v>28</v>
      </c>
      <c r="B31" s="3" t="s">
        <v>70</v>
      </c>
      <c r="C31" s="2" t="s">
        <v>71</v>
      </c>
      <c r="D31" s="4" t="s">
        <v>72</v>
      </c>
      <c r="E31" s="7">
        <v>1</v>
      </c>
      <c r="F31" s="7"/>
      <c r="G31" s="7"/>
      <c r="H31" s="7"/>
      <c r="I31" s="7"/>
      <c r="J31" s="7"/>
      <c r="K31" s="7"/>
      <c r="L31" s="7"/>
      <c r="M31" s="9"/>
      <c r="N31" s="9"/>
      <c r="O31" s="7"/>
      <c r="P31" s="7"/>
      <c r="Q31" s="7">
        <v>1</v>
      </c>
      <c r="R31" s="7"/>
      <c r="S31" s="7"/>
      <c r="T31" s="7"/>
      <c r="U31" s="7"/>
      <c r="V31" s="7"/>
      <c r="W31" s="7">
        <f t="shared" si="0"/>
        <v>2</v>
      </c>
      <c r="X31" s="7"/>
      <c r="Y31" s="14"/>
      <c r="Z31" s="7"/>
    </row>
    <row r="32" spans="1:26" ht="18.95" hidden="1" customHeight="1" x14ac:dyDescent="0.3">
      <c r="A32" s="7">
        <v>29</v>
      </c>
      <c r="B32" s="3" t="s">
        <v>73</v>
      </c>
      <c r="C32" s="2" t="s">
        <v>29</v>
      </c>
      <c r="D32" s="4" t="s">
        <v>74</v>
      </c>
      <c r="E32" s="7">
        <v>1</v>
      </c>
      <c r="F32" s="7"/>
      <c r="G32" s="7"/>
      <c r="H32" s="7"/>
      <c r="I32" s="7"/>
      <c r="J32" s="7"/>
      <c r="K32" s="7"/>
      <c r="L32" s="7"/>
      <c r="M32" s="9"/>
      <c r="N32" s="9"/>
      <c r="O32" s="7">
        <v>2</v>
      </c>
      <c r="P32" s="7">
        <v>2</v>
      </c>
      <c r="Q32" s="7">
        <v>1</v>
      </c>
      <c r="R32" s="7">
        <v>2</v>
      </c>
      <c r="S32" s="7"/>
      <c r="T32" s="7"/>
      <c r="U32" s="7"/>
      <c r="V32" s="7"/>
      <c r="W32" s="7">
        <f t="shared" si="0"/>
        <v>8</v>
      </c>
      <c r="X32" s="7"/>
      <c r="Y32" s="14"/>
      <c r="Z32" s="7"/>
    </row>
    <row r="33" spans="1:26" ht="18.95" hidden="1" customHeight="1" x14ac:dyDescent="0.3">
      <c r="A33" s="7">
        <v>30</v>
      </c>
      <c r="B33" s="3" t="s">
        <v>75</v>
      </c>
      <c r="C33" s="2" t="s">
        <v>76</v>
      </c>
      <c r="D33" s="4" t="s">
        <v>77</v>
      </c>
      <c r="E33" s="7">
        <v>1</v>
      </c>
      <c r="F33" s="7"/>
      <c r="G33" s="7"/>
      <c r="H33" s="7"/>
      <c r="I33" s="7"/>
      <c r="J33" s="7"/>
      <c r="K33" s="7"/>
      <c r="L33" s="7"/>
      <c r="M33" s="9"/>
      <c r="N33" s="9"/>
      <c r="O33" s="7"/>
      <c r="P33" s="7"/>
      <c r="Q33" s="7"/>
      <c r="R33" s="7"/>
      <c r="S33" s="7"/>
      <c r="T33" s="7"/>
      <c r="U33" s="7">
        <v>2</v>
      </c>
      <c r="V33" s="7">
        <v>2</v>
      </c>
      <c r="W33" s="7">
        <f t="shared" si="0"/>
        <v>5</v>
      </c>
      <c r="X33" s="7"/>
      <c r="Y33" s="14"/>
      <c r="Z33" s="7"/>
    </row>
    <row r="34" spans="1:26" ht="18.95" hidden="1" customHeight="1" x14ac:dyDescent="0.3">
      <c r="A34" s="7">
        <v>31</v>
      </c>
      <c r="B34" s="3" t="s">
        <v>78</v>
      </c>
      <c r="C34" s="2" t="s">
        <v>79</v>
      </c>
      <c r="D34" s="4" t="s">
        <v>80</v>
      </c>
      <c r="E34" s="7">
        <v>1</v>
      </c>
      <c r="F34" s="7"/>
      <c r="G34" s="7"/>
      <c r="H34" s="7"/>
      <c r="I34" s="7"/>
      <c r="J34" s="7"/>
      <c r="K34" s="7"/>
      <c r="L34" s="7"/>
      <c r="M34" s="9"/>
      <c r="N34" s="9"/>
      <c r="O34" s="7"/>
      <c r="P34" s="7"/>
      <c r="Q34" s="7"/>
      <c r="R34" s="7"/>
      <c r="S34" s="7"/>
      <c r="T34" s="7"/>
      <c r="U34" s="7"/>
      <c r="V34" s="7"/>
      <c r="W34" s="7">
        <f t="shared" si="0"/>
        <v>1</v>
      </c>
      <c r="X34" s="7"/>
      <c r="Y34" s="14"/>
      <c r="Z34" s="7"/>
    </row>
    <row r="35" spans="1:26" ht="18.95" hidden="1" customHeight="1" x14ac:dyDescent="0.3">
      <c r="A35" s="7">
        <v>32</v>
      </c>
      <c r="B35" s="3" t="s">
        <v>81</v>
      </c>
      <c r="C35" s="2" t="s">
        <v>82</v>
      </c>
      <c r="D35" s="4" t="s">
        <v>83</v>
      </c>
      <c r="E35" s="7">
        <v>1</v>
      </c>
      <c r="F35" s="7"/>
      <c r="G35" s="7"/>
      <c r="H35" s="7"/>
      <c r="I35" s="7"/>
      <c r="J35" s="7"/>
      <c r="K35" s="7"/>
      <c r="L35" s="7"/>
      <c r="M35" s="9">
        <v>2</v>
      </c>
      <c r="N35" s="9"/>
      <c r="O35" s="7"/>
      <c r="P35" s="7"/>
      <c r="Q35" s="7"/>
      <c r="R35" s="7"/>
      <c r="S35" s="7"/>
      <c r="T35" s="7"/>
      <c r="U35" s="7"/>
      <c r="V35" s="7"/>
      <c r="W35" s="7">
        <f t="shared" si="0"/>
        <v>3</v>
      </c>
      <c r="X35" s="7"/>
      <c r="Y35" s="14"/>
      <c r="Z35" s="7"/>
    </row>
    <row r="36" spans="1:26" ht="18.95" hidden="1" customHeight="1" x14ac:dyDescent="0.25">
      <c r="A36" s="7">
        <v>33</v>
      </c>
      <c r="B36" s="3" t="s">
        <v>84</v>
      </c>
      <c r="C36" s="2" t="s">
        <v>87</v>
      </c>
      <c r="D36" s="9"/>
      <c r="E36" s="7">
        <v>1</v>
      </c>
      <c r="F36" s="7"/>
      <c r="G36" s="7"/>
      <c r="H36" s="7"/>
      <c r="I36" s="7"/>
      <c r="J36" s="7"/>
      <c r="K36" s="7"/>
      <c r="L36" s="7"/>
      <c r="M36" s="9">
        <v>1</v>
      </c>
      <c r="N36" s="9"/>
      <c r="O36" s="7"/>
      <c r="P36" s="7"/>
      <c r="Q36" s="7"/>
      <c r="R36" s="7"/>
      <c r="S36" s="7"/>
      <c r="T36" s="7"/>
      <c r="U36" s="7"/>
      <c r="V36" s="7"/>
      <c r="W36" s="7">
        <f t="shared" si="0"/>
        <v>2</v>
      </c>
      <c r="X36" s="7"/>
      <c r="Y36" s="14"/>
      <c r="Z36" s="7"/>
    </row>
    <row r="37" spans="1:26" ht="88.5" hidden="1" customHeight="1" x14ac:dyDescent="0.25">
      <c r="A37" s="20">
        <v>34</v>
      </c>
      <c r="B37" s="3" t="s">
        <v>86</v>
      </c>
      <c r="C37" s="2" t="s">
        <v>85</v>
      </c>
      <c r="D37" s="9"/>
      <c r="E37" s="15">
        <v>1</v>
      </c>
      <c r="F37" s="15"/>
      <c r="G37" s="15"/>
      <c r="H37" s="15">
        <v>2</v>
      </c>
      <c r="I37" s="15"/>
      <c r="J37" s="15">
        <v>1</v>
      </c>
      <c r="K37" s="15"/>
      <c r="L37" s="15"/>
      <c r="M37" s="16">
        <v>2</v>
      </c>
      <c r="N37" s="16">
        <v>1</v>
      </c>
      <c r="O37" s="15"/>
      <c r="P37" s="15"/>
      <c r="Q37" s="15"/>
      <c r="R37" s="15"/>
      <c r="S37" s="17">
        <v>1</v>
      </c>
      <c r="T37" s="15"/>
      <c r="U37" s="15"/>
      <c r="V37" s="15"/>
      <c r="W37" s="15">
        <f t="shared" si="0"/>
        <v>8</v>
      </c>
      <c r="X37" s="15"/>
      <c r="Y37" s="18">
        <v>0</v>
      </c>
      <c r="Z37" s="19" t="s">
        <v>117</v>
      </c>
    </row>
    <row r="38" spans="1:26" x14ac:dyDescent="0.25">
      <c r="F38" s="1"/>
      <c r="G38" s="1"/>
      <c r="H38" s="1"/>
      <c r="L38" s="1"/>
      <c r="M38" s="1"/>
      <c r="N38" s="1"/>
      <c r="O38" s="1"/>
      <c r="R38" s="1"/>
      <c r="S38" s="1"/>
      <c r="U38" s="1"/>
      <c r="V38" s="1"/>
    </row>
    <row r="39" spans="1:26" ht="78.75" customHeight="1" x14ac:dyDescent="0.25">
      <c r="A39" s="7" t="s">
        <v>122</v>
      </c>
      <c r="B39" s="25" t="s">
        <v>130</v>
      </c>
      <c r="C39" s="26"/>
      <c r="D39" s="27"/>
      <c r="E39" s="21" t="s">
        <v>118</v>
      </c>
      <c r="F39" s="21"/>
      <c r="G39" s="21" t="s">
        <v>119</v>
      </c>
      <c r="H39" s="21"/>
      <c r="I39" s="21" t="s">
        <v>120</v>
      </c>
      <c r="J39" s="21"/>
      <c r="K39" s="21" t="s">
        <v>124</v>
      </c>
      <c r="L39" s="21"/>
    </row>
    <row r="40" spans="1:26" ht="45" customHeight="1" x14ac:dyDescent="0.25">
      <c r="A40" s="31">
        <v>1</v>
      </c>
      <c r="B40" s="28" t="s">
        <v>134</v>
      </c>
      <c r="C40" s="29"/>
      <c r="D40" s="30"/>
      <c r="E40" s="32">
        <v>43815</v>
      </c>
      <c r="F40" s="33"/>
      <c r="G40" s="32">
        <v>43918</v>
      </c>
      <c r="H40" s="33"/>
      <c r="I40" s="28" t="s">
        <v>127</v>
      </c>
      <c r="J40" s="29"/>
      <c r="K40" s="38" t="s">
        <v>126</v>
      </c>
      <c r="L40" s="38"/>
    </row>
    <row r="41" spans="1:26" s="1" customFormat="1" ht="45" customHeight="1" x14ac:dyDescent="0.25">
      <c r="A41" s="31"/>
      <c r="B41" s="28" t="s">
        <v>142</v>
      </c>
      <c r="C41" s="29"/>
      <c r="D41" s="30"/>
      <c r="E41" s="32"/>
      <c r="F41" s="34"/>
      <c r="G41" s="32"/>
      <c r="H41" s="34"/>
      <c r="I41" s="28"/>
      <c r="J41" s="29"/>
      <c r="K41" s="22"/>
      <c r="L41" s="22"/>
    </row>
    <row r="42" spans="1:26" ht="45" customHeight="1" x14ac:dyDescent="0.25">
      <c r="A42" s="31">
        <v>2</v>
      </c>
      <c r="B42" s="28" t="s">
        <v>133</v>
      </c>
      <c r="C42" s="29"/>
      <c r="D42" s="30"/>
      <c r="E42" s="32">
        <v>43919</v>
      </c>
      <c r="F42" s="33"/>
      <c r="G42" s="32">
        <v>43919</v>
      </c>
      <c r="H42" s="33"/>
      <c r="I42" s="28" t="s">
        <v>128</v>
      </c>
      <c r="J42" s="29"/>
      <c r="K42" s="38" t="s">
        <v>126</v>
      </c>
      <c r="L42" s="38"/>
    </row>
    <row r="43" spans="1:26" ht="45" customHeight="1" x14ac:dyDescent="0.25">
      <c r="A43" s="31">
        <v>3</v>
      </c>
      <c r="B43" s="28" t="s">
        <v>135</v>
      </c>
      <c r="C43" s="29"/>
      <c r="D43" s="30"/>
      <c r="E43" s="32">
        <v>43919</v>
      </c>
      <c r="F43" s="33"/>
      <c r="G43" s="35" t="s">
        <v>129</v>
      </c>
      <c r="H43" s="33"/>
      <c r="I43" s="28" t="s">
        <v>121</v>
      </c>
      <c r="J43" s="29"/>
      <c r="K43" s="38" t="s">
        <v>123</v>
      </c>
      <c r="L43" s="38"/>
    </row>
    <row r="44" spans="1:26" ht="113.25" customHeight="1" x14ac:dyDescent="0.25">
      <c r="A44" s="31">
        <v>4</v>
      </c>
      <c r="B44" s="28" t="s">
        <v>131</v>
      </c>
      <c r="C44" s="29"/>
      <c r="D44" s="30"/>
      <c r="E44" s="36">
        <v>43891</v>
      </c>
      <c r="F44" s="37"/>
      <c r="G44" s="35" t="s">
        <v>132</v>
      </c>
      <c r="H44" s="33"/>
      <c r="I44" s="28" t="s">
        <v>121</v>
      </c>
      <c r="J44" s="29"/>
      <c r="K44" s="38" t="s">
        <v>123</v>
      </c>
      <c r="L44" s="38"/>
    </row>
    <row r="45" spans="1:26" ht="99.75" customHeight="1" x14ac:dyDescent="0.25">
      <c r="A45" s="31">
        <v>5</v>
      </c>
      <c r="B45" s="28" t="s">
        <v>145</v>
      </c>
      <c r="C45" s="29"/>
      <c r="D45" s="30"/>
      <c r="E45" s="36">
        <v>43537</v>
      </c>
      <c r="F45" s="37"/>
      <c r="G45" s="35" t="s">
        <v>136</v>
      </c>
      <c r="H45" s="33"/>
      <c r="I45" s="28" t="s">
        <v>137</v>
      </c>
      <c r="J45" s="29"/>
      <c r="K45" s="38" t="s">
        <v>123</v>
      </c>
      <c r="L45" s="38"/>
    </row>
    <row r="46" spans="1:26" ht="48" customHeight="1" x14ac:dyDescent="0.25">
      <c r="A46" s="31">
        <v>6</v>
      </c>
      <c r="B46" s="28" t="s">
        <v>138</v>
      </c>
      <c r="C46" s="29"/>
      <c r="D46" s="30"/>
      <c r="E46" s="36">
        <v>43900</v>
      </c>
      <c r="F46" s="37"/>
      <c r="G46" s="32">
        <v>43908</v>
      </c>
      <c r="H46" s="33"/>
      <c r="I46" s="28" t="s">
        <v>140</v>
      </c>
      <c r="J46" s="29"/>
      <c r="K46" s="38" t="s">
        <v>139</v>
      </c>
      <c r="L46" s="38"/>
    </row>
    <row r="47" spans="1:26" s="1" customFormat="1" ht="48" customHeight="1" x14ac:dyDescent="0.25">
      <c r="A47" s="31">
        <v>7</v>
      </c>
      <c r="B47" s="28" t="s">
        <v>144</v>
      </c>
      <c r="C47" s="29"/>
      <c r="D47" s="30"/>
      <c r="E47" s="32">
        <v>43891</v>
      </c>
      <c r="F47" s="34"/>
      <c r="G47" s="32">
        <v>43913</v>
      </c>
      <c r="H47" s="34"/>
      <c r="I47" s="28" t="s">
        <v>121</v>
      </c>
      <c r="J47" s="29"/>
      <c r="K47" s="38" t="s">
        <v>143</v>
      </c>
      <c r="L47" s="38"/>
    </row>
    <row r="48" spans="1:26" ht="68.25" customHeight="1" x14ac:dyDescent="0.25">
      <c r="A48" s="31">
        <v>8</v>
      </c>
      <c r="B48" s="28" t="s">
        <v>141</v>
      </c>
      <c r="C48" s="29"/>
      <c r="D48" s="30"/>
      <c r="E48" s="36">
        <v>43831</v>
      </c>
      <c r="F48" s="37"/>
      <c r="G48" s="32">
        <v>43913</v>
      </c>
      <c r="H48" s="33"/>
      <c r="I48" s="28" t="s">
        <v>121</v>
      </c>
      <c r="J48" s="29"/>
      <c r="K48" s="38" t="s">
        <v>126</v>
      </c>
      <c r="L48" s="38"/>
    </row>
    <row r="49" spans="1:12" ht="105" customHeight="1" x14ac:dyDescent="0.25">
      <c r="A49" s="31">
        <v>9</v>
      </c>
      <c r="B49" s="28" t="s">
        <v>146</v>
      </c>
      <c r="C49" s="29"/>
      <c r="D49" s="30"/>
      <c r="E49" s="36">
        <v>43865</v>
      </c>
      <c r="F49" s="37"/>
      <c r="G49" s="32">
        <v>43902</v>
      </c>
      <c r="H49" s="33"/>
      <c r="I49" s="28" t="s">
        <v>121</v>
      </c>
      <c r="J49" s="29"/>
      <c r="K49" s="38" t="s">
        <v>126</v>
      </c>
      <c r="L49" s="38"/>
    </row>
  </sheetData>
  <mergeCells count="58">
    <mergeCell ref="B49:D49"/>
    <mergeCell ref="I49:J49"/>
    <mergeCell ref="K49:L49"/>
    <mergeCell ref="E49:F49"/>
    <mergeCell ref="G49:H49"/>
    <mergeCell ref="B41:D41"/>
    <mergeCell ref="E41:F41"/>
    <mergeCell ref="G41:H41"/>
    <mergeCell ref="I41:J41"/>
    <mergeCell ref="K41:L41"/>
    <mergeCell ref="B48:D48"/>
    <mergeCell ref="E47:F47"/>
    <mergeCell ref="G48:H48"/>
    <mergeCell ref="I48:J48"/>
    <mergeCell ref="E2:L2"/>
    <mergeCell ref="B40:D40"/>
    <mergeCell ref="B42:D42"/>
    <mergeCell ref="B43:D43"/>
    <mergeCell ref="I40:J40"/>
    <mergeCell ref="I42:J42"/>
    <mergeCell ref="I43:J43"/>
    <mergeCell ref="E40:F40"/>
    <mergeCell ref="E42:F42"/>
    <mergeCell ref="E43:F43"/>
    <mergeCell ref="G40:H40"/>
    <mergeCell ref="G42:H42"/>
    <mergeCell ref="M2:N2"/>
    <mergeCell ref="O2:V2"/>
    <mergeCell ref="E39:F39"/>
    <mergeCell ref="G39:H39"/>
    <mergeCell ref="B39:D39"/>
    <mergeCell ref="I39:J39"/>
    <mergeCell ref="G43:H43"/>
    <mergeCell ref="B44:D44"/>
    <mergeCell ref="E44:F44"/>
    <mergeCell ref="G44:H44"/>
    <mergeCell ref="I44:J44"/>
    <mergeCell ref="I45:J45"/>
    <mergeCell ref="B46:D46"/>
    <mergeCell ref="E46:F46"/>
    <mergeCell ref="G46:H46"/>
    <mergeCell ref="I46:J46"/>
    <mergeCell ref="K48:L48"/>
    <mergeCell ref="K39:L39"/>
    <mergeCell ref="B47:D47"/>
    <mergeCell ref="E48:F48"/>
    <mergeCell ref="G47:H47"/>
    <mergeCell ref="I47:J47"/>
    <mergeCell ref="K40:L40"/>
    <mergeCell ref="K42:L42"/>
    <mergeCell ref="K43:L43"/>
    <mergeCell ref="K44:L44"/>
    <mergeCell ref="K45:L45"/>
    <mergeCell ref="K46:L46"/>
    <mergeCell ref="K47:L47"/>
    <mergeCell ref="B45:D45"/>
    <mergeCell ref="E45:F45"/>
    <mergeCell ref="G45:H4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dc:creator>
  <cp:lastModifiedBy>Hong - VP Dang Uy</cp:lastModifiedBy>
  <cp:lastPrinted>2020-03-23T08:43:39Z</cp:lastPrinted>
  <dcterms:created xsi:type="dcterms:W3CDTF">2019-11-11T02:27:33Z</dcterms:created>
  <dcterms:modified xsi:type="dcterms:W3CDTF">2020-03-23T08:56:39Z</dcterms:modified>
</cp:coreProperties>
</file>